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ZAMÓWIENIA\PRZETARGI\ZDM\ROB_BUD_2026_droga dojazd ŻELAZKA_2024-404_T wilas\02_SWZ do wszczecia\Zal_2-3-4_zelazka\KOSZTORYSY OFERTOWE\"/>
    </mc:Choice>
  </mc:AlternateContent>
  <xr:revisionPtr revIDLastSave="0" documentId="13_ncr:1_{31A5C5B3-E297-466C-A8F7-A6E1519283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świetlenie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8" i="1"/>
  <c r="G31" i="1" l="1"/>
</calcChain>
</file>

<file path=xl/sharedStrings.xml><?xml version="1.0" encoding="utf-8"?>
<sst xmlns="http://schemas.openxmlformats.org/spreadsheetml/2006/main" count="100" uniqueCount="63">
  <si>
    <t>Lp.</t>
  </si>
  <si>
    <t>Podstawa</t>
  </si>
  <si>
    <t>Opis</t>
  </si>
  <si>
    <t>j.m.</t>
  </si>
  <si>
    <t>Ilość</t>
  </si>
  <si>
    <t>Cena jedn.</t>
  </si>
  <si>
    <t>Wartość</t>
  </si>
  <si>
    <t xml:space="preserve">KOSZTORYS: </t>
  </si>
  <si>
    <t>1</t>
  </si>
  <si>
    <t>Oświetlenie drogowe - MONTAŻ</t>
  </si>
  <si>
    <t>Montaż słupa oświetleniowego stalowego rurowego zbieżnego h=8m w gruncie</t>
  </si>
  <si>
    <t>szt.</t>
  </si>
  <si>
    <t>Montaż wysięgnika rurowego 1-ram na słupie</t>
  </si>
  <si>
    <t>Oprawa oświetleniowa  PHILIPS BGP281 LED-HB/740 II DM12</t>
  </si>
  <si>
    <t>Oprawa oświetleniowa  PHILIPS BGP281 LED-HB/740 II DX50</t>
  </si>
  <si>
    <t>Montaż przewodów wciąganych do latarni wys 8 m</t>
  </si>
  <si>
    <t>kpl.przew.</t>
  </si>
  <si>
    <t>Sprawdzanie i pomiar obwodu elektrycznego N.N. ilości 1 faz</t>
  </si>
  <si>
    <t>pomiar</t>
  </si>
  <si>
    <t>m3</t>
  </si>
  <si>
    <t>Nasypanie piasku na dnie rowu kablowego szer do 0,4 m</t>
  </si>
  <si>
    <t>m</t>
  </si>
  <si>
    <t>Ułożenie rur osłonowych DVR fi 50</t>
  </si>
  <si>
    <t>Ułożenie rur osłonowych SRS fi 50</t>
  </si>
  <si>
    <t>Ułożenie rur osłonowych APS fi 110</t>
  </si>
  <si>
    <t>Układanie kabla YAKY 4x25 w rowach kablowych ręcznie</t>
  </si>
  <si>
    <t>Zarobienie na sucho końca kabla Al do 1 KV 4-żyłowego o przekroju 25 mm2</t>
  </si>
  <si>
    <t>Badanie linii kablowej N.N. o ilości 4 żył</t>
  </si>
  <si>
    <t>odc.</t>
  </si>
  <si>
    <t>Układanie uziomu w rowie kablowym</t>
  </si>
  <si>
    <t>Przewód uziemiający na słupie z bednarki FeZn 25x4</t>
  </si>
  <si>
    <t>Badania instalacji uziemniającej pomiar pierwszy</t>
  </si>
  <si>
    <t>Szafka oświetleniowa SO-xx</t>
  </si>
  <si>
    <t>kpl.</t>
  </si>
  <si>
    <t>Zarobienie na sucho końca kabla 5-żyłowego o przekroju żył do 50 mm2 na napięcie do 1 kV o izolacji i powłoce z tworzyw sztucznych</t>
  </si>
  <si>
    <t>1 d.1</t>
  </si>
  <si>
    <t>2 d.1</t>
  </si>
  <si>
    <t>3 d.1</t>
  </si>
  <si>
    <t>4 d.1</t>
  </si>
  <si>
    <t>5 d.1</t>
  </si>
  <si>
    <t>6 d.1</t>
  </si>
  <si>
    <t>7 d.1</t>
  </si>
  <si>
    <t>8 d.1</t>
  </si>
  <si>
    <t>9 d.1</t>
  </si>
  <si>
    <t>10 d.1</t>
  </si>
  <si>
    <t>11 d.1</t>
  </si>
  <si>
    <t>12 d.1</t>
  </si>
  <si>
    <t>13 d.1</t>
  </si>
  <si>
    <t>14 d.1</t>
  </si>
  <si>
    <t>15 d.1</t>
  </si>
  <si>
    <t>16 d.1</t>
  </si>
  <si>
    <t>17 d.1</t>
  </si>
  <si>
    <t>18 d.1</t>
  </si>
  <si>
    <t>19 d.1</t>
  </si>
  <si>
    <t>20 d.1</t>
  </si>
  <si>
    <t>21 d.1</t>
  </si>
  <si>
    <t>22 d.1</t>
  </si>
  <si>
    <t>ST. D-07.07.01</t>
  </si>
  <si>
    <t>SUMA</t>
  </si>
  <si>
    <t>Kosztorys Ofertowy dla:
BUDOWA DROGI DOJAZDOWEJ WRAZ Z MIEJSCAMI POSTOJOWYMI przy ulicy o. M.Żelazka  w Poznaniu
Branża elektryczna - Oświetlenie uliczne</t>
  </si>
  <si>
    <t xml:space="preserve">Zasypanie rowów dla kabli </t>
  </si>
  <si>
    <t xml:space="preserve">Wykonanie rowów dla kabli </t>
  </si>
  <si>
    <t xml:space="preserve">Układanie kabla YAKY 4x35 w rowach kablowych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</si>
</sst>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.00"/>
    <numFmt numFmtId="165" formatCode="#,##0.00\ _z_ł"/>
    <numFmt numFmtId="166" formatCode="#,##0.00\ &quot;zł&quot;"/>
  </numFmts>
  <fonts count="5" x14ac:knownFonts="1">
    <font>
      <sz val="11"/>
      <color theme="1"/>
      <name val="Calibri"/>
      <family val="2"/>
      <scheme val="minor"/>
    </font>
    <font>
      <sz val="9.1"/>
      <color rgb="FF000000"/>
      <name val="Microsoft Sans Serif"/>
    </font>
    <font>
      <b/>
      <sz val="9.1"/>
      <color rgb="FF000000"/>
      <name val="Microsoft Sans Serif"/>
    </font>
    <font>
      <b/>
      <sz val="11"/>
      <color theme="1"/>
      <name val="Calibri"/>
      <family val="2"/>
      <charset val="238"/>
      <scheme val="minor"/>
    </font>
    <font>
      <sz val="9.1"/>
      <color rgb="FF000000"/>
      <name val="Microsoft Sans Serif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 shrinkToFit="1" readingOrder="1"/>
    </xf>
    <xf numFmtId="164" fontId="2" fillId="0" borderId="2" xfId="0" applyNumberFormat="1" applyFont="1" applyBorder="1" applyAlignment="1">
      <alignment horizontal="right" vertical="top" wrapText="1" shrinkToFit="1" readingOrder="1"/>
    </xf>
    <xf numFmtId="49" fontId="1" fillId="0" borderId="2" xfId="0" applyNumberFormat="1" applyFont="1" applyBorder="1" applyAlignment="1">
      <alignment horizontal="left" vertical="top" wrapText="1" shrinkToFit="1" readingOrder="1"/>
    </xf>
    <xf numFmtId="49" fontId="1" fillId="0" borderId="2" xfId="0" applyNumberFormat="1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center" vertical="center" wrapText="1" shrinkToFit="1" readingOrder="1"/>
    </xf>
    <xf numFmtId="49" fontId="1" fillId="0" borderId="2" xfId="0" applyNumberFormat="1" applyFont="1" applyBorder="1" applyAlignment="1">
      <alignment horizontal="center" vertical="center" wrapText="1" shrinkToFit="1" readingOrder="1"/>
    </xf>
    <xf numFmtId="0" fontId="1" fillId="0" borderId="2" xfId="0" applyFont="1" applyBorder="1" applyAlignment="1">
      <alignment horizontal="center" vertical="center" wrapText="1" shrinkToFit="1" readingOrder="1"/>
    </xf>
    <xf numFmtId="2" fontId="1" fillId="0" borderId="2" xfId="0" applyNumberFormat="1" applyFont="1" applyBorder="1" applyAlignment="1">
      <alignment horizontal="right" vertical="top" wrapText="1" shrinkToFit="1" readingOrder="1"/>
    </xf>
    <xf numFmtId="165" fontId="1" fillId="0" borderId="2" xfId="0" applyNumberFormat="1" applyFont="1" applyBorder="1" applyAlignment="1">
      <alignment horizontal="right" vertical="top" wrapText="1" shrinkToFit="1" readingOrder="1"/>
    </xf>
    <xf numFmtId="165" fontId="4" fillId="0" borderId="2" xfId="0" applyNumberFormat="1" applyFont="1" applyBorder="1" applyAlignment="1">
      <alignment horizontal="right" vertical="top" wrapText="1" shrinkToFit="1" readingOrder="1"/>
    </xf>
    <xf numFmtId="166" fontId="3" fillId="0" borderId="3" xfId="0" applyNumberFormat="1" applyFont="1" applyBorder="1"/>
    <xf numFmtId="49" fontId="2" fillId="0" borderId="2" xfId="0" applyNumberFormat="1" applyFont="1" applyBorder="1" applyAlignment="1">
      <alignment horizontal="left" vertical="top" wrapText="1" shrinkToFit="1" readingOrder="1"/>
    </xf>
    <xf numFmtId="0" fontId="1" fillId="0" borderId="1" xfId="0" applyFont="1" applyBorder="1" applyAlignment="1">
      <alignment horizontal="left" vertical="top" wrapText="1" shrinkToFit="1" readingOrder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G31"/>
  <sheetViews>
    <sheetView showGridLines="0" tabSelected="1" topLeftCell="A19" workbookViewId="0">
      <selection activeCell="D22" sqref="D22"/>
    </sheetView>
  </sheetViews>
  <sheetFormatPr defaultRowHeight="15" x14ac:dyDescent="0.25"/>
  <cols>
    <col min="1" max="1" width="7.140625" customWidth="1"/>
    <col min="2" max="2" width="14.42578125" customWidth="1"/>
    <col min="3" max="3" width="33.5703125" customWidth="1"/>
    <col min="4" max="4" width="9.85546875" customWidth="1"/>
    <col min="5" max="5" width="11.28515625" customWidth="1"/>
    <col min="6" max="6" width="11.140625" customWidth="1"/>
    <col min="7" max="7" width="15.28515625" customWidth="1"/>
  </cols>
  <sheetData>
    <row r="2" spans="1:7" x14ac:dyDescent="0.25">
      <c r="A2" s="17" t="s">
        <v>59</v>
      </c>
      <c r="B2" s="18"/>
      <c r="C2" s="18"/>
      <c r="D2" s="18"/>
      <c r="E2" s="18"/>
      <c r="F2" s="18"/>
      <c r="G2" s="19"/>
    </row>
    <row r="3" spans="1:7" ht="32.450000000000003" customHeight="1" x14ac:dyDescent="0.25">
      <c r="A3" s="20"/>
      <c r="B3" s="21"/>
      <c r="C3" s="21"/>
      <c r="D3" s="21"/>
      <c r="E3" s="21"/>
      <c r="F3" s="21"/>
      <c r="G3" s="22"/>
    </row>
    <row r="4" spans="1:7" ht="0.75" customHeight="1" x14ac:dyDescent="0.25"/>
    <row r="5" spans="1:7" ht="12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12" customHeight="1" x14ac:dyDescent="0.25">
      <c r="A6" s="12" t="s">
        <v>7</v>
      </c>
      <c r="B6" s="12"/>
      <c r="C6" s="12"/>
      <c r="D6" s="12"/>
      <c r="E6" s="12"/>
      <c r="F6" s="12"/>
      <c r="G6" s="12"/>
    </row>
    <row r="7" spans="1:7" ht="12" customHeight="1" x14ac:dyDescent="0.25">
      <c r="A7" s="5" t="s">
        <v>8</v>
      </c>
      <c r="B7" s="5"/>
      <c r="C7" s="12" t="s">
        <v>9</v>
      </c>
      <c r="D7" s="12"/>
      <c r="E7" s="12"/>
      <c r="F7" s="12"/>
      <c r="G7" s="2"/>
    </row>
    <row r="8" spans="1:7" ht="37.5" customHeight="1" x14ac:dyDescent="0.25">
      <c r="A8" s="6" t="s">
        <v>35</v>
      </c>
      <c r="B8" s="7" t="s">
        <v>57</v>
      </c>
      <c r="C8" s="3" t="s">
        <v>10</v>
      </c>
      <c r="D8" s="4" t="s">
        <v>11</v>
      </c>
      <c r="E8" s="8">
        <v>10</v>
      </c>
      <c r="F8" s="9"/>
      <c r="G8" s="10">
        <f>E8*F8</f>
        <v>0</v>
      </c>
    </row>
    <row r="9" spans="1:7" ht="30" customHeight="1" x14ac:dyDescent="0.25">
      <c r="A9" s="6" t="s">
        <v>36</v>
      </c>
      <c r="B9" s="7" t="s">
        <v>57</v>
      </c>
      <c r="C9" s="3" t="s">
        <v>12</v>
      </c>
      <c r="D9" s="4" t="s">
        <v>11</v>
      </c>
      <c r="E9" s="8">
        <v>10</v>
      </c>
      <c r="F9" s="9"/>
      <c r="G9" s="10">
        <f t="shared" ref="G9:G29" si="0">E9*F9</f>
        <v>0</v>
      </c>
    </row>
    <row r="10" spans="1:7" ht="29.25" customHeight="1" x14ac:dyDescent="0.25">
      <c r="A10" s="6" t="s">
        <v>37</v>
      </c>
      <c r="B10" s="7" t="s">
        <v>57</v>
      </c>
      <c r="C10" s="3" t="s">
        <v>13</v>
      </c>
      <c r="D10" s="4" t="s">
        <v>11</v>
      </c>
      <c r="E10" s="8">
        <v>9</v>
      </c>
      <c r="F10" s="9"/>
      <c r="G10" s="10">
        <f t="shared" si="0"/>
        <v>0</v>
      </c>
    </row>
    <row r="11" spans="1:7" ht="26.25" customHeight="1" x14ac:dyDescent="0.25">
      <c r="A11" s="6" t="s">
        <v>38</v>
      </c>
      <c r="B11" s="7" t="s">
        <v>57</v>
      </c>
      <c r="C11" s="3" t="s">
        <v>14</v>
      </c>
      <c r="D11" s="4" t="s">
        <v>11</v>
      </c>
      <c r="E11" s="8">
        <v>1</v>
      </c>
      <c r="F11" s="9"/>
      <c r="G11" s="10">
        <f t="shared" si="0"/>
        <v>0</v>
      </c>
    </row>
    <row r="12" spans="1:7" ht="32.25" customHeight="1" x14ac:dyDescent="0.25">
      <c r="A12" s="6" t="s">
        <v>39</v>
      </c>
      <c r="B12" s="7" t="s">
        <v>57</v>
      </c>
      <c r="C12" s="3" t="s">
        <v>15</v>
      </c>
      <c r="D12" s="4" t="s">
        <v>16</v>
      </c>
      <c r="E12" s="8">
        <v>10</v>
      </c>
      <c r="F12" s="9"/>
      <c r="G12" s="10">
        <f t="shared" si="0"/>
        <v>0</v>
      </c>
    </row>
    <row r="13" spans="1:7" ht="30" customHeight="1" x14ac:dyDescent="0.25">
      <c r="A13" s="6" t="s">
        <v>40</v>
      </c>
      <c r="B13" s="7" t="s">
        <v>57</v>
      </c>
      <c r="C13" s="3" t="s">
        <v>17</v>
      </c>
      <c r="D13" s="4" t="s">
        <v>18</v>
      </c>
      <c r="E13" s="8">
        <v>10</v>
      </c>
      <c r="F13" s="9"/>
      <c r="G13" s="10">
        <f t="shared" si="0"/>
        <v>0</v>
      </c>
    </row>
    <row r="14" spans="1:7" ht="28.5" customHeight="1" x14ac:dyDescent="0.25">
      <c r="A14" s="6" t="s">
        <v>41</v>
      </c>
      <c r="B14" s="7" t="s">
        <v>57</v>
      </c>
      <c r="C14" s="3" t="s">
        <v>61</v>
      </c>
      <c r="D14" s="4" t="s">
        <v>19</v>
      </c>
      <c r="E14" s="8">
        <v>121.92</v>
      </c>
      <c r="F14" s="9"/>
      <c r="G14" s="10">
        <f t="shared" si="0"/>
        <v>0</v>
      </c>
    </row>
    <row r="15" spans="1:7" ht="31.5" customHeight="1" x14ac:dyDescent="0.25">
      <c r="A15" s="6" t="s">
        <v>42</v>
      </c>
      <c r="B15" s="7" t="s">
        <v>57</v>
      </c>
      <c r="C15" s="3" t="s">
        <v>60</v>
      </c>
      <c r="D15" s="4" t="s">
        <v>19</v>
      </c>
      <c r="E15" s="8">
        <v>91.44</v>
      </c>
      <c r="F15" s="9"/>
      <c r="G15" s="10">
        <f t="shared" si="0"/>
        <v>0</v>
      </c>
    </row>
    <row r="16" spans="1:7" ht="30.75" customHeight="1" x14ac:dyDescent="0.25">
      <c r="A16" s="6" t="s">
        <v>43</v>
      </c>
      <c r="B16" s="7" t="s">
        <v>57</v>
      </c>
      <c r="C16" s="3" t="s">
        <v>20</v>
      </c>
      <c r="D16" s="4" t="s">
        <v>21</v>
      </c>
      <c r="E16" s="8">
        <v>762</v>
      </c>
      <c r="F16" s="9"/>
      <c r="G16" s="10">
        <f t="shared" si="0"/>
        <v>0</v>
      </c>
    </row>
    <row r="17" spans="1:7" ht="32.25" customHeight="1" x14ac:dyDescent="0.25">
      <c r="A17" s="6" t="s">
        <v>44</v>
      </c>
      <c r="B17" s="7" t="s">
        <v>57</v>
      </c>
      <c r="C17" s="3" t="s">
        <v>22</v>
      </c>
      <c r="D17" s="4" t="s">
        <v>21</v>
      </c>
      <c r="E17" s="8">
        <v>349</v>
      </c>
      <c r="F17" s="9"/>
      <c r="G17" s="10">
        <f t="shared" si="0"/>
        <v>0</v>
      </c>
    </row>
    <row r="18" spans="1:7" ht="33" customHeight="1" x14ac:dyDescent="0.25">
      <c r="A18" s="6" t="s">
        <v>45</v>
      </c>
      <c r="B18" s="7" t="s">
        <v>57</v>
      </c>
      <c r="C18" s="3" t="s">
        <v>23</v>
      </c>
      <c r="D18" s="4" t="s">
        <v>21</v>
      </c>
      <c r="E18" s="8">
        <v>62</v>
      </c>
      <c r="F18" s="9"/>
      <c r="G18" s="10">
        <f t="shared" si="0"/>
        <v>0</v>
      </c>
    </row>
    <row r="19" spans="1:7" ht="33" customHeight="1" x14ac:dyDescent="0.25">
      <c r="A19" s="6" t="s">
        <v>46</v>
      </c>
      <c r="B19" s="7" t="s">
        <v>57</v>
      </c>
      <c r="C19" s="3" t="s">
        <v>24</v>
      </c>
      <c r="D19" s="4" t="s">
        <v>21</v>
      </c>
      <c r="E19" s="8">
        <v>10</v>
      </c>
      <c r="F19" s="9"/>
      <c r="G19" s="10">
        <f t="shared" si="0"/>
        <v>0</v>
      </c>
    </row>
    <row r="20" spans="1:7" ht="32.25" customHeight="1" x14ac:dyDescent="0.25">
      <c r="A20" s="6" t="s">
        <v>47</v>
      </c>
      <c r="B20" s="7" t="s">
        <v>57</v>
      </c>
      <c r="C20" s="3" t="s">
        <v>25</v>
      </c>
      <c r="D20" s="4" t="s">
        <v>21</v>
      </c>
      <c r="E20" s="8">
        <v>411</v>
      </c>
      <c r="F20" s="9"/>
      <c r="G20" s="10">
        <f t="shared" si="0"/>
        <v>0</v>
      </c>
    </row>
    <row r="21" spans="1:7" ht="33" customHeight="1" x14ac:dyDescent="0.25">
      <c r="A21" s="6" t="s">
        <v>48</v>
      </c>
      <c r="B21" s="7" t="s">
        <v>57</v>
      </c>
      <c r="C21" s="3" t="s">
        <v>26</v>
      </c>
      <c r="D21" s="4" t="s">
        <v>11</v>
      </c>
      <c r="E21" s="8">
        <v>20</v>
      </c>
      <c r="F21" s="9"/>
      <c r="G21" s="10">
        <f t="shared" si="0"/>
        <v>0</v>
      </c>
    </row>
    <row r="22" spans="1:7" ht="22.5" customHeight="1" x14ac:dyDescent="0.25">
      <c r="A22" s="6" t="s">
        <v>49</v>
      </c>
      <c r="B22" s="7" t="s">
        <v>57</v>
      </c>
      <c r="C22" s="3" t="s">
        <v>27</v>
      </c>
      <c r="D22" s="4" t="s">
        <v>28</v>
      </c>
      <c r="E22" s="8">
        <v>10</v>
      </c>
      <c r="F22" s="9"/>
      <c r="G22" s="10">
        <f t="shared" si="0"/>
        <v>0</v>
      </c>
    </row>
    <row r="23" spans="1:7" ht="22.5" customHeight="1" x14ac:dyDescent="0.25">
      <c r="A23" s="6" t="s">
        <v>50</v>
      </c>
      <c r="B23" s="7" t="s">
        <v>57</v>
      </c>
      <c r="C23" s="3" t="s">
        <v>29</v>
      </c>
      <c r="D23" s="4" t="s">
        <v>21</v>
      </c>
      <c r="E23" s="8">
        <v>395</v>
      </c>
      <c r="F23" s="9"/>
      <c r="G23" s="10">
        <f t="shared" si="0"/>
        <v>0</v>
      </c>
    </row>
    <row r="24" spans="1:7" ht="30" customHeight="1" x14ac:dyDescent="0.25">
      <c r="A24" s="6" t="s">
        <v>51</v>
      </c>
      <c r="B24" s="7" t="s">
        <v>57</v>
      </c>
      <c r="C24" s="3" t="s">
        <v>30</v>
      </c>
      <c r="D24" s="4" t="s">
        <v>21</v>
      </c>
      <c r="E24" s="8">
        <v>10</v>
      </c>
      <c r="F24" s="9"/>
      <c r="G24" s="10">
        <f t="shared" si="0"/>
        <v>0</v>
      </c>
    </row>
    <row r="25" spans="1:7" ht="33.75" customHeight="1" x14ac:dyDescent="0.25">
      <c r="A25" s="6" t="s">
        <v>52</v>
      </c>
      <c r="B25" s="7" t="s">
        <v>57</v>
      </c>
      <c r="C25" s="3" t="s">
        <v>31</v>
      </c>
      <c r="D25" s="4" t="s">
        <v>11</v>
      </c>
      <c r="E25" s="8">
        <v>2</v>
      </c>
      <c r="F25" s="9"/>
      <c r="G25" s="10">
        <f t="shared" si="0"/>
        <v>0</v>
      </c>
    </row>
    <row r="26" spans="1:7" ht="33" customHeight="1" x14ac:dyDescent="0.25">
      <c r="A26" s="6" t="s">
        <v>53</v>
      </c>
      <c r="B26" s="7" t="s">
        <v>57</v>
      </c>
      <c r="C26" s="3" t="s">
        <v>32</v>
      </c>
      <c r="D26" s="4" t="s">
        <v>33</v>
      </c>
      <c r="E26" s="8">
        <v>1</v>
      </c>
      <c r="F26" s="9"/>
      <c r="G26" s="10">
        <f t="shared" si="0"/>
        <v>0</v>
      </c>
    </row>
    <row r="27" spans="1:7" ht="30.75" customHeight="1" x14ac:dyDescent="0.25">
      <c r="A27" s="6" t="s">
        <v>54</v>
      </c>
      <c r="B27" s="7" t="s">
        <v>57</v>
      </c>
      <c r="C27" s="3" t="s">
        <v>62</v>
      </c>
      <c r="D27" s="4" t="s">
        <v>21</v>
      </c>
      <c r="E27" s="8">
        <v>90</v>
      </c>
      <c r="F27" s="9"/>
      <c r="G27" s="10">
        <f t="shared" si="0"/>
        <v>0</v>
      </c>
    </row>
    <row r="28" spans="1:7" ht="53.25" customHeight="1" x14ac:dyDescent="0.25">
      <c r="A28" s="6" t="s">
        <v>55</v>
      </c>
      <c r="B28" s="7" t="s">
        <v>57</v>
      </c>
      <c r="C28" s="3" t="s">
        <v>34</v>
      </c>
      <c r="D28" s="4" t="s">
        <v>11</v>
      </c>
      <c r="E28" s="8">
        <v>8</v>
      </c>
      <c r="F28" s="9"/>
      <c r="G28" s="10">
        <f t="shared" si="0"/>
        <v>0</v>
      </c>
    </row>
    <row r="29" spans="1:7" ht="26.25" customHeight="1" x14ac:dyDescent="0.25">
      <c r="A29" s="6" t="s">
        <v>56</v>
      </c>
      <c r="B29" s="7" t="s">
        <v>57</v>
      </c>
      <c r="C29" s="3" t="s">
        <v>27</v>
      </c>
      <c r="D29" s="4" t="s">
        <v>28</v>
      </c>
      <c r="E29" s="8">
        <v>1</v>
      </c>
      <c r="F29" s="9"/>
      <c r="G29" s="10">
        <f t="shared" si="0"/>
        <v>0</v>
      </c>
    </row>
    <row r="30" spans="1:7" ht="12" customHeight="1" x14ac:dyDescent="0.25">
      <c r="A30" s="13"/>
      <c r="B30" s="13"/>
      <c r="C30" s="13"/>
      <c r="D30" s="13"/>
      <c r="E30" s="13"/>
      <c r="F30" s="13"/>
      <c r="G30" s="13"/>
    </row>
    <row r="31" spans="1:7" x14ac:dyDescent="0.25">
      <c r="A31" s="14" t="s">
        <v>58</v>
      </c>
      <c r="B31" s="15"/>
      <c r="C31" s="15"/>
      <c r="D31" s="15"/>
      <c r="E31" s="15"/>
      <c r="F31" s="16"/>
      <c r="G31" s="11">
        <f>SUM(G8:G29)</f>
        <v>0</v>
      </c>
    </row>
  </sheetData>
  <mergeCells count="5">
    <mergeCell ref="A6:G6"/>
    <mergeCell ref="C7:F7"/>
    <mergeCell ref="A30:G30"/>
    <mergeCell ref="A31:F31"/>
    <mergeCell ref="A2:G3"/>
  </mergeCells>
  <pageMargins left="1" right="0.5" top="0.38976377248763999" bottom="0.38976377248763999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Oświetlenie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Rojek</dc:creator>
  <cp:lastModifiedBy>Dawid Kozłowski</cp:lastModifiedBy>
  <dcterms:created xsi:type="dcterms:W3CDTF">2026-01-19T07:59:08Z</dcterms:created>
  <dcterms:modified xsi:type="dcterms:W3CDTF">2026-03-23T07:32:44Z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